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TM\Contractenmodule IUC-Noord\Offerteaanvraag\"/>
    </mc:Choice>
  </mc:AlternateContent>
  <xr:revisionPtr revIDLastSave="0" documentId="13_ncr:1_{95517467-AFE2-47B6-9BA7-8D7C22879750}" xr6:coauthVersionLast="47" xr6:coauthVersionMax="47" xr10:uidLastSave="{00000000-0000-0000-0000-000000000000}"/>
  <bookViews>
    <workbookView xWindow="-37680" yWindow="-1020" windowWidth="25785" windowHeight="17670" tabRatio="395" xr2:uid="{00000000-000D-0000-FFFF-FFFF00000000}"/>
  </bookViews>
  <sheets>
    <sheet name="Prijzenbl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1" l="1"/>
  <c r="M42" i="1" s="1"/>
  <c r="L45" i="1" l="1"/>
  <c r="M45" i="1" s="1"/>
  <c r="L38" i="1"/>
  <c r="M38" i="1" s="1"/>
  <c r="L35" i="1"/>
  <c r="M35" i="1" s="1"/>
  <c r="L31" i="1"/>
  <c r="L27" i="1"/>
  <c r="M27" i="1" s="1"/>
  <c r="L26" i="1"/>
  <c r="M26" i="1" s="1"/>
  <c r="L21" i="1"/>
  <c r="M21" i="1" s="1"/>
  <c r="L20" i="1"/>
  <c r="M20" i="1" s="1"/>
  <c r="M22" i="1" l="1"/>
  <c r="M28" i="1"/>
  <c r="M31" i="1"/>
  <c r="M49" i="1" l="1"/>
</calcChain>
</file>

<file path=xl/sharedStrings.xml><?xml version="1.0" encoding="utf-8"?>
<sst xmlns="http://schemas.openxmlformats.org/spreadsheetml/2006/main" count="61" uniqueCount="39">
  <si>
    <t>&lt;Opdrachtnemer dient enkel de "lichtblauwe" cellen in te vullen&gt;</t>
  </si>
  <si>
    <t>Naam Inschrijver:</t>
  </si>
  <si>
    <t xml:space="preserve">Rechtsgeldig ondertekend door: </t>
  </si>
  <si>
    <t xml:space="preserve">Handtekening: </t>
  </si>
  <si>
    <t>Aantal gebruikers</t>
  </si>
  <si>
    <t>Inclusief alle eventueel bijkomende kosten (specificeren in offerte)</t>
  </si>
  <si>
    <t>Van</t>
  </si>
  <si>
    <t>T/m</t>
  </si>
  <si>
    <t>staffel 1</t>
  </si>
  <si>
    <t>staffel 2</t>
  </si>
  <si>
    <t>Indien voorkomend, specificeren in offerte en hier het totaal bedrag weergeven</t>
  </si>
  <si>
    <t>Inclusief alle eventuele bijkomende kosten (specificeren in de offerte)</t>
  </si>
  <si>
    <t>Aantal</t>
  </si>
  <si>
    <t>Subtotaal</t>
  </si>
  <si>
    <t xml:space="preserve">Kosten t.b.v. de beoordeling Prijs. </t>
  </si>
  <si>
    <t xml:space="preserve">*Een uitbreiding in licenties vindt als volgt plaats: </t>
  </si>
  <si>
    <t>Totale prijs per jaar</t>
  </si>
  <si>
    <t>Prijs</t>
  </si>
  <si>
    <t>Prijs eenmalig</t>
  </si>
  <si>
    <t>Totale prijs eenmalig</t>
  </si>
  <si>
    <t>P.1.4 Tarief Hosting per jaar</t>
  </si>
  <si>
    <t>P.1.3 Technisch beheer</t>
  </si>
  <si>
    <t>P.1.1 Licentiekosten*</t>
  </si>
  <si>
    <t>Invulformulier 4:</t>
  </si>
  <si>
    <t>Contractbeheer en contractmanagement oplossing</t>
  </si>
  <si>
    <t>Prijzenblad , kenmerk:</t>
  </si>
  <si>
    <t>Kenmerk:</t>
  </si>
  <si>
    <t>Periode waarin prijzen vast staan: 4 jaar</t>
  </si>
  <si>
    <t>Totale licentieprijs per gebruiker</t>
  </si>
  <si>
    <t>Totale prijs voor 4 jaar</t>
  </si>
  <si>
    <t>Software pakket Full user schrijfrechten</t>
  </si>
  <si>
    <t>Software pakket raadpleegfunctie</t>
  </si>
  <si>
    <t>vb. IUC-Noord heeft 65 licenties en wenst haar licenties met 20 uit te breiden, IUC-Noord maakt dan gebruik van de staffelprijs 61-100, IUC-Noord valt met een uitbreiding niet terug naar de</t>
  </si>
  <si>
    <t>P.1.2 Installatie en configuratie contractbeheer en contractmanagement oplossing</t>
  </si>
  <si>
    <t>P.1.5 Training collega's IUC-Noord niveau contractbeheerder</t>
  </si>
  <si>
    <t>2.1 Overige kosten, indien van toepassing (over een periode van 4 jaar)</t>
  </si>
  <si>
    <t>inclusief koppelingen Mercel source to Contract, CTM, TenderNed en KvK.</t>
  </si>
  <si>
    <t>IUCN25100252</t>
  </si>
  <si>
    <t>staffel 1 t/m 60. Voorgaande werkt vergelijkbaar met de licenties voor een raadpleegfunctie.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</si>
</sst>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#,##0_ ;\-#,##0\ "/>
    <numFmt numFmtId="166" formatCode="&quot;€&quot;\ #,##0.00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2" borderId="1" xfId="1" applyFont="1" applyFill="1" applyBorder="1" applyProtection="1">
      <protection locked="0"/>
    </xf>
    <xf numFmtId="0" fontId="2" fillId="2" borderId="4" xfId="1" applyFont="1" applyFill="1" applyBorder="1" applyProtection="1">
      <protection locked="0"/>
    </xf>
    <xf numFmtId="0" fontId="2" fillId="2" borderId="0" xfId="1" applyFont="1" applyFill="1" applyProtection="1">
      <protection locked="0"/>
    </xf>
    <xf numFmtId="0" fontId="2" fillId="2" borderId="5" xfId="1" applyFont="1" applyFill="1" applyBorder="1" applyProtection="1">
      <protection locked="0"/>
    </xf>
    <xf numFmtId="0" fontId="2" fillId="2" borderId="7" xfId="1" applyFont="1" applyFill="1" applyBorder="1" applyProtection="1">
      <protection locked="0"/>
    </xf>
    <xf numFmtId="0" fontId="4" fillId="2" borderId="0" xfId="1" applyFont="1" applyFill="1" applyProtection="1">
      <protection locked="0"/>
    </xf>
    <xf numFmtId="0" fontId="2" fillId="2" borderId="0" xfId="1" applyFont="1" applyFill="1" applyAlignment="1" applyProtection="1">
      <alignment horizontal="center"/>
      <protection locked="0"/>
    </xf>
    <xf numFmtId="164" fontId="2" fillId="2" borderId="0" xfId="2" applyFont="1" applyFill="1" applyBorder="1" applyProtection="1"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4" fillId="2" borderId="0" xfId="1" applyFont="1" applyFill="1" applyAlignment="1" applyProtection="1">
      <alignment horizontal="left"/>
      <protection locked="0"/>
    </xf>
    <xf numFmtId="0" fontId="2" fillId="2" borderId="5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horizontal="right" vertical="center"/>
      <protection locked="0"/>
    </xf>
    <xf numFmtId="0" fontId="2" fillId="2" borderId="0" xfId="1" applyFont="1" applyFill="1" applyAlignment="1" applyProtection="1">
      <alignment horizontal="right" vertical="center"/>
      <protection locked="0"/>
    </xf>
    <xf numFmtId="0" fontId="2" fillId="2" borderId="7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horizontal="right" vertical="top"/>
      <protection locked="0"/>
    </xf>
    <xf numFmtId="0" fontId="2" fillId="2" borderId="0" xfId="1" applyFont="1" applyFill="1" applyAlignment="1" applyProtection="1">
      <alignment horizontal="right" vertical="top"/>
      <protection locked="0"/>
    </xf>
    <xf numFmtId="0" fontId="2" fillId="2" borderId="0" xfId="1" applyFont="1" applyFill="1" applyAlignment="1" applyProtection="1">
      <alignment vertical="top"/>
      <protection locked="0"/>
    </xf>
    <xf numFmtId="164" fontId="2" fillId="2" borderId="0" xfId="2" applyFont="1" applyFill="1" applyBorder="1" applyAlignment="1" applyProtection="1">
      <alignment vertical="top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alignment vertical="top" wrapText="1"/>
      <protection locked="0"/>
    </xf>
    <xf numFmtId="164" fontId="4" fillId="2" borderId="0" xfId="2" applyFont="1" applyFill="1" applyBorder="1" applyAlignment="1" applyProtection="1">
      <alignment vertical="top"/>
      <protection locked="0"/>
    </xf>
    <xf numFmtId="0" fontId="8" fillId="2" borderId="0" xfId="1" applyFont="1" applyFill="1" applyAlignment="1" applyProtection="1">
      <alignment vertical="top" wrapText="1"/>
      <protection locked="0"/>
    </xf>
    <xf numFmtId="165" fontId="4" fillId="0" borderId="0" xfId="2" applyNumberFormat="1" applyFont="1" applyFill="1" applyBorder="1" applyAlignment="1" applyProtection="1">
      <alignment horizontal="left" vertical="center"/>
      <protection locked="0"/>
    </xf>
    <xf numFmtId="164" fontId="2" fillId="2" borderId="0" xfId="2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165" fontId="2" fillId="0" borderId="0" xfId="2" applyNumberFormat="1" applyFont="1" applyFill="1" applyBorder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164" fontId="2" fillId="4" borderId="0" xfId="2" applyFont="1" applyFill="1" applyBorder="1" applyAlignment="1" applyProtection="1">
      <alignment horizontal="left" vertical="center"/>
      <protection locked="0"/>
    </xf>
    <xf numFmtId="164" fontId="2" fillId="0" borderId="0" xfId="2" applyFont="1" applyFill="1" applyBorder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top"/>
      <protection locked="0"/>
    </xf>
    <xf numFmtId="164" fontId="2" fillId="0" borderId="0" xfId="2" applyFont="1" applyFill="1" applyBorder="1" applyAlignment="1" applyProtection="1">
      <alignment horizontal="left" vertical="top"/>
      <protection locked="0"/>
    </xf>
    <xf numFmtId="0" fontId="2" fillId="2" borderId="0" xfId="1" applyFont="1" applyFill="1" applyAlignment="1">
      <alignment vertical="center" wrapText="1"/>
    </xf>
    <xf numFmtId="0" fontId="4" fillId="0" borderId="0" xfId="1" applyFont="1" applyAlignment="1" applyProtection="1">
      <alignment vertical="center"/>
      <protection locked="0"/>
    </xf>
    <xf numFmtId="0" fontId="2" fillId="0" borderId="0" xfId="2" applyNumberFormat="1" applyFont="1" applyFill="1" applyBorder="1" applyAlignment="1" applyProtection="1">
      <alignment horizontal="left" vertical="top"/>
      <protection locked="0"/>
    </xf>
    <xf numFmtId="0" fontId="2" fillId="2" borderId="0" xfId="1" applyFont="1" applyFill="1" applyAlignment="1" applyProtection="1">
      <alignment vertical="top" wrapText="1"/>
      <protection locked="0"/>
    </xf>
    <xf numFmtId="0" fontId="5" fillId="2" borderId="0" xfId="1" applyFont="1" applyFill="1" applyAlignment="1" applyProtection="1">
      <alignment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164" fontId="2" fillId="0" borderId="0" xfId="2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/>
      <protection locked="0"/>
    </xf>
    <xf numFmtId="0" fontId="4" fillId="2" borderId="2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 applyProtection="1">
      <alignment vertical="center" wrapText="1"/>
      <protection locked="0"/>
    </xf>
    <xf numFmtId="0" fontId="4" fillId="2" borderId="3" xfId="1" applyFont="1" applyFill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vertical="center"/>
      <protection locked="0"/>
    </xf>
    <xf numFmtId="164" fontId="4" fillId="0" borderId="3" xfId="2" applyFont="1" applyFill="1" applyBorder="1" applyAlignment="1" applyProtection="1">
      <alignment vertical="center"/>
      <protection locked="0"/>
    </xf>
    <xf numFmtId="166" fontId="4" fillId="0" borderId="6" xfId="2" applyNumberFormat="1" applyFont="1" applyFill="1" applyBorder="1" applyAlignment="1" applyProtection="1">
      <alignment horizontal="center" vertical="center"/>
      <protection locked="0"/>
    </xf>
    <xf numFmtId="0" fontId="4" fillId="2" borderId="7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164" fontId="4" fillId="0" borderId="0" xfId="2" applyFont="1" applyFill="1" applyBorder="1" applyAlignment="1" applyProtection="1">
      <alignment vertical="center"/>
      <protection locked="0"/>
    </xf>
    <xf numFmtId="0" fontId="2" fillId="2" borderId="8" xfId="1" applyFont="1" applyFill="1" applyBorder="1" applyProtection="1">
      <protection locked="0"/>
    </xf>
    <xf numFmtId="0" fontId="2" fillId="2" borderId="9" xfId="1" applyFont="1" applyFill="1" applyBorder="1" applyProtection="1">
      <protection locked="0"/>
    </xf>
    <xf numFmtId="0" fontId="2" fillId="2" borderId="9" xfId="1" applyFont="1" applyFill="1" applyBorder="1" applyAlignment="1" applyProtection="1">
      <alignment horizontal="center"/>
      <protection locked="0"/>
    </xf>
    <xf numFmtId="164" fontId="2" fillId="2" borderId="9" xfId="2" applyFont="1" applyFill="1" applyBorder="1" applyProtection="1">
      <protection locked="0"/>
    </xf>
    <xf numFmtId="0" fontId="2" fillId="2" borderId="10" xfId="1" applyFont="1" applyFill="1" applyBorder="1" applyProtection="1">
      <protection locked="0"/>
    </xf>
    <xf numFmtId="0" fontId="9" fillId="0" borderId="0" xfId="0" applyFont="1"/>
    <xf numFmtId="164" fontId="4" fillId="0" borderId="0" xfId="2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2" applyNumberFormat="1" applyFont="1" applyFill="1" applyBorder="1" applyAlignment="1" applyProtection="1">
      <alignment horizontal="left" vertical="center"/>
      <protection locked="0"/>
    </xf>
    <xf numFmtId="164" fontId="4" fillId="2" borderId="7" xfId="2" applyFont="1" applyFill="1" applyBorder="1" applyAlignment="1" applyProtection="1">
      <alignment horizontal="right" vertical="top"/>
      <protection locked="0"/>
    </xf>
    <xf numFmtId="44" fontId="2" fillId="2" borderId="7" xfId="1" applyNumberFormat="1" applyFont="1" applyFill="1" applyBorder="1" applyAlignment="1" applyProtection="1">
      <alignment vertical="center"/>
      <protection locked="0"/>
    </xf>
    <xf numFmtId="44" fontId="4" fillId="2" borderId="7" xfId="1" applyNumberFormat="1" applyFont="1" applyFill="1" applyBorder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top"/>
      <protection locked="0"/>
    </xf>
    <xf numFmtId="164" fontId="2" fillId="4" borderId="11" xfId="2" applyFont="1" applyFill="1" applyBorder="1" applyAlignment="1" applyProtection="1">
      <alignment horizontal="left" vertical="center"/>
      <protection locked="0"/>
    </xf>
    <xf numFmtId="164" fontId="2" fillId="4" borderId="12" xfId="2" applyFont="1" applyFill="1" applyBorder="1" applyAlignment="1" applyProtection="1">
      <alignment horizontal="left" vertical="center"/>
      <protection locked="0"/>
    </xf>
    <xf numFmtId="164" fontId="2" fillId="4" borderId="13" xfId="2" applyFont="1" applyFill="1" applyBorder="1" applyAlignment="1" applyProtection="1">
      <alignment horizontal="left" vertical="center"/>
      <protection locked="0"/>
    </xf>
    <xf numFmtId="164" fontId="2" fillId="4" borderId="14" xfId="2" applyFont="1" applyFill="1" applyBorder="1" applyAlignment="1" applyProtection="1">
      <alignment horizontal="left" vertical="center"/>
      <protection locked="0"/>
    </xf>
    <xf numFmtId="164" fontId="2" fillId="4" borderId="15" xfId="2" applyFont="1" applyFill="1" applyBorder="1" applyAlignment="1" applyProtection="1">
      <alignment horizontal="left" vertical="center"/>
      <protection locked="0"/>
    </xf>
    <xf numFmtId="164" fontId="2" fillId="4" borderId="16" xfId="2" applyFont="1" applyFill="1" applyBorder="1" applyAlignment="1" applyProtection="1">
      <alignment horizontal="left" vertical="center"/>
      <protection locked="0"/>
    </xf>
    <xf numFmtId="164" fontId="2" fillId="4" borderId="17" xfId="2" applyFont="1" applyFill="1" applyBorder="1" applyAlignment="1" applyProtection="1">
      <alignment horizontal="left" vertical="center"/>
      <protection locked="0"/>
    </xf>
    <xf numFmtId="164" fontId="2" fillId="4" borderId="18" xfId="2" applyFont="1" applyFill="1" applyBorder="1" applyAlignment="1" applyProtection="1">
      <alignment horizontal="left" vertical="center"/>
      <protection locked="0"/>
    </xf>
    <xf numFmtId="0" fontId="6" fillId="2" borderId="0" xfId="1" applyFont="1" applyFill="1" applyAlignment="1" applyProtection="1">
      <alignment vertical="center" wrapText="1"/>
      <protection locked="0"/>
    </xf>
    <xf numFmtId="164" fontId="4" fillId="2" borderId="0" xfId="2" applyFont="1" applyFill="1" applyBorder="1" applyAlignment="1" applyProtection="1">
      <alignment vertical="top" wrapText="1"/>
      <protection locked="0"/>
    </xf>
    <xf numFmtId="165" fontId="2" fillId="0" borderId="7" xfId="2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top"/>
    </xf>
    <xf numFmtId="0" fontId="2" fillId="2" borderId="0" xfId="1" applyFont="1" applyFill="1" applyAlignment="1" applyProtection="1">
      <alignment horizontal="left"/>
      <protection locked="0"/>
    </xf>
    <xf numFmtId="0" fontId="3" fillId="3" borderId="2" xfId="1" applyFont="1" applyFill="1" applyBorder="1" applyAlignment="1" applyProtection="1">
      <alignment horizontal="left" vertical="center"/>
      <protection locked="0"/>
    </xf>
    <xf numFmtId="0" fontId="3" fillId="3" borderId="3" xfId="1" applyFont="1" applyFill="1" applyBorder="1" applyAlignment="1" applyProtection="1">
      <alignment horizontal="left" vertical="center"/>
      <protection locked="0"/>
    </xf>
    <xf numFmtId="0" fontId="3" fillId="0" borderId="3" xfId="1" applyFont="1" applyBorder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top" wrapText="1"/>
      <protection locked="0"/>
    </xf>
    <xf numFmtId="0" fontId="3" fillId="3" borderId="2" xfId="1" applyFont="1" applyFill="1" applyBorder="1" applyAlignment="1" applyProtection="1">
      <alignment horizontal="left" vertical="center"/>
      <protection locked="0"/>
    </xf>
    <xf numFmtId="0" fontId="3" fillId="3" borderId="3" xfId="1" applyFont="1" applyFill="1" applyBorder="1" applyAlignment="1" applyProtection="1">
      <alignment horizontal="left" vertical="center"/>
      <protection locked="0"/>
    </xf>
    <xf numFmtId="0" fontId="3" fillId="0" borderId="3" xfId="1" applyFont="1" applyBorder="1" applyAlignment="1" applyProtection="1">
      <alignment horizontal="left" vertical="center"/>
      <protection locked="0"/>
    </xf>
    <xf numFmtId="0" fontId="2" fillId="4" borderId="0" xfId="1" applyFont="1" applyFill="1" applyAlignment="1" applyProtection="1">
      <alignment horizontal="center" vertical="center"/>
      <protection locked="0"/>
    </xf>
    <xf numFmtId="0" fontId="2" fillId="4" borderId="0" xfId="1" applyFont="1" applyFill="1" applyAlignment="1" applyProtection="1">
      <alignment horizontal="center"/>
      <protection locked="0"/>
    </xf>
  </cellXfs>
  <cellStyles count="3">
    <cellStyle name="Euro" xfId="2" xr:uid="{00000000-0005-0000-0000-000000000000}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7"/>
  <sheetViews>
    <sheetView tabSelected="1" topLeftCell="A17" zoomScaleNormal="100" workbookViewId="0">
      <selection activeCell="G35" sqref="G35"/>
    </sheetView>
  </sheetViews>
  <sheetFormatPr defaultColWidth="9.33203125" defaultRowHeight="13.8" x14ac:dyDescent="0.3"/>
  <cols>
    <col min="1" max="2" width="2.6640625" style="3" customWidth="1"/>
    <col min="3" max="3" width="9.33203125" style="3"/>
    <col min="4" max="4" width="1.6640625" style="3" customWidth="1"/>
    <col min="5" max="5" width="53.6640625" style="3" customWidth="1"/>
    <col min="6" max="6" width="4.6640625" style="3" customWidth="1"/>
    <col min="7" max="7" width="10.6640625" style="3" customWidth="1"/>
    <col min="8" max="9" width="8.6640625" style="7" customWidth="1"/>
    <col min="10" max="10" width="2.33203125" style="3" customWidth="1"/>
    <col min="11" max="11" width="30.33203125" style="8" customWidth="1"/>
    <col min="12" max="12" width="17.33203125" style="8" customWidth="1"/>
    <col min="13" max="13" width="21.6640625" style="3" customWidth="1"/>
    <col min="14" max="16384" width="9.33203125" style="3"/>
  </cols>
  <sheetData>
    <row r="2" spans="2:13" ht="18" x14ac:dyDescent="0.3">
      <c r="B2" s="1"/>
      <c r="C2" s="88" t="s">
        <v>23</v>
      </c>
      <c r="D2" s="89"/>
      <c r="E2" s="89"/>
      <c r="F2" s="89"/>
      <c r="G2" s="90" t="s">
        <v>24</v>
      </c>
      <c r="H2" s="90"/>
      <c r="I2" s="90"/>
      <c r="J2" s="90"/>
      <c r="K2" s="90"/>
      <c r="L2" s="90"/>
      <c r="M2" s="2"/>
    </row>
    <row r="3" spans="2:13" ht="18" x14ac:dyDescent="0.3">
      <c r="B3" s="4"/>
      <c r="C3" s="84" t="s">
        <v>25</v>
      </c>
      <c r="D3" s="85"/>
      <c r="E3" s="85"/>
      <c r="F3" s="85"/>
      <c r="G3" s="86"/>
      <c r="H3" s="86"/>
      <c r="I3" s="86"/>
      <c r="J3" s="86"/>
      <c r="K3" s="86"/>
      <c r="L3" s="86"/>
      <c r="M3" s="5"/>
    </row>
    <row r="4" spans="2:13" ht="18" x14ac:dyDescent="0.3">
      <c r="B4" s="4"/>
      <c r="C4" s="88" t="s">
        <v>26</v>
      </c>
      <c r="D4" s="89"/>
      <c r="E4" s="89"/>
      <c r="F4" s="89"/>
      <c r="G4" s="90" t="s">
        <v>37</v>
      </c>
      <c r="H4" s="90"/>
      <c r="I4" s="90"/>
      <c r="J4" s="90"/>
      <c r="K4" s="90"/>
      <c r="L4" s="90"/>
      <c r="M4" s="5"/>
    </row>
    <row r="5" spans="2:13" x14ac:dyDescent="0.3">
      <c r="B5" s="4"/>
      <c r="C5" s="6"/>
      <c r="M5" s="5"/>
    </row>
    <row r="6" spans="2:13" x14ac:dyDescent="0.3">
      <c r="B6" s="4"/>
      <c r="C6" s="9" t="s">
        <v>0</v>
      </c>
      <c r="M6" s="5"/>
    </row>
    <row r="7" spans="2:13" x14ac:dyDescent="0.3">
      <c r="B7" s="4"/>
      <c r="C7" s="10"/>
      <c r="H7" s="3"/>
      <c r="I7" s="3"/>
      <c r="M7" s="5"/>
    </row>
    <row r="8" spans="2:13" s="12" customFormat="1" ht="16.2" customHeight="1" x14ac:dyDescent="0.25">
      <c r="B8" s="11"/>
      <c r="E8" s="13" t="s">
        <v>1</v>
      </c>
      <c r="F8" s="14"/>
      <c r="H8" s="91"/>
      <c r="I8" s="91"/>
      <c r="J8" s="91"/>
      <c r="K8" s="91"/>
      <c r="L8" s="91"/>
      <c r="M8" s="15"/>
    </row>
    <row r="9" spans="2:13" x14ac:dyDescent="0.3">
      <c r="B9" s="4"/>
      <c r="E9" s="6"/>
      <c r="M9" s="5"/>
    </row>
    <row r="10" spans="2:13" s="12" customFormat="1" ht="16.2" customHeight="1" x14ac:dyDescent="0.25">
      <c r="B10" s="11"/>
      <c r="E10" s="13" t="s">
        <v>2</v>
      </c>
      <c r="F10" s="14"/>
      <c r="H10" s="91"/>
      <c r="I10" s="91"/>
      <c r="J10" s="91"/>
      <c r="K10" s="91"/>
      <c r="L10" s="91"/>
      <c r="M10" s="15"/>
    </row>
    <row r="11" spans="2:13" x14ac:dyDescent="0.3">
      <c r="B11" s="4"/>
      <c r="E11" s="6"/>
      <c r="M11" s="5"/>
    </row>
    <row r="12" spans="2:13" ht="45" customHeight="1" x14ac:dyDescent="0.3">
      <c r="B12" s="4"/>
      <c r="E12" s="17" t="s">
        <v>3</v>
      </c>
      <c r="F12" s="18"/>
      <c r="H12" s="92"/>
      <c r="I12" s="92"/>
      <c r="J12" s="92"/>
      <c r="K12" s="92"/>
      <c r="L12" s="92"/>
      <c r="M12" s="5"/>
    </row>
    <row r="13" spans="2:13" x14ac:dyDescent="0.3">
      <c r="B13" s="4"/>
      <c r="M13" s="5"/>
    </row>
    <row r="14" spans="2:13" x14ac:dyDescent="0.3">
      <c r="B14" s="4"/>
      <c r="M14" s="5"/>
    </row>
    <row r="15" spans="2:13" x14ac:dyDescent="0.3">
      <c r="B15" s="4"/>
      <c r="E15" s="6" t="s">
        <v>27</v>
      </c>
      <c r="M15" s="5"/>
    </row>
    <row r="16" spans="2:13" x14ac:dyDescent="0.3">
      <c r="B16" s="4"/>
      <c r="E16" s="19"/>
      <c r="F16" s="19"/>
      <c r="G16" s="19"/>
      <c r="J16" s="19"/>
      <c r="K16" s="20"/>
      <c r="L16" s="20"/>
      <c r="M16" s="5"/>
    </row>
    <row r="17" spans="2:13" s="12" customFormat="1" ht="26.4" customHeight="1" x14ac:dyDescent="0.25">
      <c r="B17" s="11"/>
      <c r="E17" s="21" t="s">
        <v>22</v>
      </c>
      <c r="F17" s="22"/>
      <c r="H17" s="23" t="s">
        <v>4</v>
      </c>
      <c r="I17" s="24"/>
      <c r="J17" s="23"/>
      <c r="K17" s="80" t="s">
        <v>28</v>
      </c>
      <c r="L17" s="25" t="s">
        <v>16</v>
      </c>
      <c r="M17" s="66" t="s">
        <v>29</v>
      </c>
    </row>
    <row r="18" spans="2:13" s="12" customFormat="1" ht="16.2" customHeight="1" x14ac:dyDescent="0.25">
      <c r="B18" s="11"/>
      <c r="E18" s="26" t="s">
        <v>5</v>
      </c>
      <c r="F18" s="22"/>
      <c r="H18" s="23"/>
      <c r="I18" s="24"/>
      <c r="J18" s="23"/>
      <c r="K18" s="25"/>
      <c r="L18" s="25"/>
      <c r="M18" s="15"/>
    </row>
    <row r="19" spans="2:13" s="12" customFormat="1" ht="16.2" customHeight="1" x14ac:dyDescent="0.25">
      <c r="B19" s="11"/>
      <c r="E19" s="13"/>
      <c r="F19" s="22"/>
      <c r="G19" s="27"/>
      <c r="H19" s="16" t="s">
        <v>6</v>
      </c>
      <c r="I19" s="16" t="s">
        <v>7</v>
      </c>
      <c r="K19" s="28"/>
      <c r="L19" s="28"/>
      <c r="M19" s="15"/>
    </row>
    <row r="20" spans="2:13" s="12" customFormat="1" ht="16.2" customHeight="1" x14ac:dyDescent="0.25">
      <c r="B20" s="11"/>
      <c r="E20" s="79" t="s">
        <v>30</v>
      </c>
      <c r="F20" s="29"/>
      <c r="G20" s="12" t="s">
        <v>8</v>
      </c>
      <c r="H20" s="30">
        <v>1</v>
      </c>
      <c r="I20" s="30">
        <v>60</v>
      </c>
      <c r="J20" s="31"/>
      <c r="K20" s="32"/>
      <c r="L20" s="33">
        <f>(I20-H20+1)*K20</f>
        <v>0</v>
      </c>
      <c r="M20" s="67">
        <f>L20*4</f>
        <v>0</v>
      </c>
    </row>
    <row r="21" spans="2:13" s="12" customFormat="1" ht="15.6" customHeight="1" x14ac:dyDescent="0.25">
      <c r="B21" s="11"/>
      <c r="E21" s="26" t="s">
        <v>5</v>
      </c>
      <c r="F21" s="29"/>
      <c r="G21" s="12" t="s">
        <v>9</v>
      </c>
      <c r="H21" s="30">
        <v>61</v>
      </c>
      <c r="I21" s="30">
        <v>100</v>
      </c>
      <c r="J21" s="31"/>
      <c r="K21" s="32"/>
      <c r="L21" s="33">
        <f>(I21-H21+1)*K21</f>
        <v>0</v>
      </c>
      <c r="M21" s="67">
        <f>L21*4</f>
        <v>0</v>
      </c>
    </row>
    <row r="22" spans="2:13" x14ac:dyDescent="0.3">
      <c r="B22" s="4"/>
      <c r="F22" s="26"/>
      <c r="G22" s="12"/>
      <c r="H22" s="30"/>
      <c r="I22" s="30"/>
      <c r="J22" s="31"/>
      <c r="K22" s="33" t="s">
        <v>13</v>
      </c>
      <c r="L22" s="62"/>
      <c r="M22" s="68">
        <f>+M20+M21</f>
        <v>0</v>
      </c>
    </row>
    <row r="23" spans="2:13" x14ac:dyDescent="0.3">
      <c r="B23" s="4"/>
      <c r="F23" s="26"/>
      <c r="G23" s="12"/>
      <c r="H23" s="30"/>
      <c r="I23" s="30"/>
      <c r="J23" s="31"/>
      <c r="K23" s="33"/>
      <c r="L23" s="62"/>
      <c r="M23" s="68"/>
    </row>
    <row r="24" spans="2:13" x14ac:dyDescent="0.3">
      <c r="B24" s="4"/>
      <c r="F24" s="26"/>
      <c r="G24" s="12"/>
      <c r="H24" s="30"/>
      <c r="I24" s="30"/>
      <c r="J24" s="31"/>
      <c r="K24" s="33"/>
      <c r="L24" s="25" t="s">
        <v>16</v>
      </c>
      <c r="M24" s="66" t="s">
        <v>29</v>
      </c>
    </row>
    <row r="25" spans="2:13" x14ac:dyDescent="0.3">
      <c r="B25" s="4"/>
      <c r="E25" s="13"/>
      <c r="F25" s="22"/>
      <c r="G25" s="27"/>
      <c r="H25" s="16" t="s">
        <v>6</v>
      </c>
      <c r="I25" s="16" t="s">
        <v>7</v>
      </c>
      <c r="J25" s="12"/>
      <c r="K25" s="28"/>
      <c r="L25" s="28"/>
      <c r="M25" s="15"/>
    </row>
    <row r="26" spans="2:13" x14ac:dyDescent="0.3">
      <c r="B26" s="4"/>
      <c r="E26" s="79" t="s">
        <v>31</v>
      </c>
      <c r="F26" s="29"/>
      <c r="G26" s="12" t="s">
        <v>8</v>
      </c>
      <c r="H26" s="30">
        <v>1</v>
      </c>
      <c r="I26" s="30">
        <v>200</v>
      </c>
      <c r="J26" s="31"/>
      <c r="K26" s="32"/>
      <c r="L26" s="33">
        <f>(I26-H26+1)*K26</f>
        <v>0</v>
      </c>
      <c r="M26" s="67">
        <f>L26*4</f>
        <v>0</v>
      </c>
    </row>
    <row r="27" spans="2:13" x14ac:dyDescent="0.3">
      <c r="B27" s="4"/>
      <c r="E27" s="26" t="s">
        <v>5</v>
      </c>
      <c r="F27" s="29"/>
      <c r="G27" s="12" t="s">
        <v>9</v>
      </c>
      <c r="H27" s="30">
        <v>201</v>
      </c>
      <c r="I27" s="30">
        <v>300</v>
      </c>
      <c r="J27" s="31"/>
      <c r="K27" s="32"/>
      <c r="L27" s="33">
        <f>(I27-H27+1)*K27</f>
        <v>0</v>
      </c>
      <c r="M27" s="67">
        <f>L27*4</f>
        <v>0</v>
      </c>
    </row>
    <row r="28" spans="2:13" x14ac:dyDescent="0.3">
      <c r="B28" s="4"/>
      <c r="F28" s="26"/>
      <c r="G28" s="12"/>
      <c r="H28" s="30"/>
      <c r="I28" s="30"/>
      <c r="J28" s="31"/>
      <c r="K28" s="33" t="s">
        <v>13</v>
      </c>
      <c r="L28" s="62"/>
      <c r="M28" s="68">
        <f>+M26+M27</f>
        <v>0</v>
      </c>
    </row>
    <row r="29" spans="2:13" x14ac:dyDescent="0.3">
      <c r="B29" s="4"/>
      <c r="F29" s="26"/>
      <c r="G29" s="12"/>
      <c r="H29" s="30"/>
      <c r="I29" s="30"/>
      <c r="J29" s="31"/>
      <c r="K29" s="33"/>
      <c r="L29" s="30"/>
      <c r="M29" s="81"/>
    </row>
    <row r="30" spans="2:13" s="12" customFormat="1" ht="16.2" customHeight="1" x14ac:dyDescent="0.25">
      <c r="B30" s="11"/>
      <c r="E30" s="26"/>
      <c r="F30" s="36"/>
      <c r="H30" s="63" t="s">
        <v>12</v>
      </c>
      <c r="I30"/>
      <c r="J30"/>
      <c r="K30"/>
      <c r="L30" s="25" t="s">
        <v>18</v>
      </c>
      <c r="M30" s="66" t="s">
        <v>19</v>
      </c>
    </row>
    <row r="31" spans="2:13" s="12" customFormat="1" ht="16.2" customHeight="1" x14ac:dyDescent="0.25">
      <c r="B31" s="11"/>
      <c r="E31" s="21" t="s">
        <v>33</v>
      </c>
      <c r="F31" s="36"/>
      <c r="H31" s="64">
        <v>1</v>
      </c>
      <c r="I31"/>
      <c r="J31"/>
      <c r="K31" s="32"/>
      <c r="L31" s="33">
        <f>+H31*K31</f>
        <v>0</v>
      </c>
      <c r="M31" s="67">
        <f>L31*1</f>
        <v>0</v>
      </c>
    </row>
    <row r="32" spans="2:13" s="12" customFormat="1" ht="16.2" customHeight="1" x14ac:dyDescent="0.25">
      <c r="B32" s="11"/>
      <c r="E32" s="21" t="s">
        <v>36</v>
      </c>
      <c r="F32" s="36"/>
      <c r="H32" s="64"/>
      <c r="I32"/>
      <c r="J32"/>
      <c r="K32" s="33"/>
      <c r="L32" s="33"/>
      <c r="M32" s="67"/>
    </row>
    <row r="33" spans="2:13" s="12" customFormat="1" ht="16.2" customHeight="1" x14ac:dyDescent="0.25">
      <c r="B33" s="11"/>
      <c r="E33" s="26" t="s">
        <v>5</v>
      </c>
      <c r="F33" s="36"/>
      <c r="H33" s="64"/>
      <c r="I33"/>
      <c r="J33"/>
      <c r="K33"/>
      <c r="L33" s="33"/>
      <c r="M33" s="15"/>
    </row>
    <row r="34" spans="2:13" s="12" customFormat="1" ht="16.2" customHeight="1" x14ac:dyDescent="0.25">
      <c r="B34" s="11"/>
      <c r="E34" s="26"/>
      <c r="F34" s="36"/>
      <c r="H34" s="64"/>
      <c r="I34"/>
      <c r="J34"/>
      <c r="K34"/>
      <c r="L34" s="25" t="s">
        <v>16</v>
      </c>
      <c r="M34" s="66" t="s">
        <v>29</v>
      </c>
    </row>
    <row r="35" spans="2:13" s="12" customFormat="1" ht="16.2" customHeight="1" x14ac:dyDescent="0.25">
      <c r="B35" s="11"/>
      <c r="E35" s="21" t="s">
        <v>21</v>
      </c>
      <c r="F35" s="36"/>
      <c r="H35" s="64">
        <v>1</v>
      </c>
      <c r="I35"/>
      <c r="J35"/>
      <c r="K35" s="32"/>
      <c r="L35" s="33">
        <f>+H35*K35</f>
        <v>0</v>
      </c>
      <c r="M35" s="67">
        <f>L35*4</f>
        <v>0</v>
      </c>
    </row>
    <row r="36" spans="2:13" s="12" customFormat="1" ht="16.2" customHeight="1" x14ac:dyDescent="0.25">
      <c r="B36" s="11"/>
      <c r="E36" s="26" t="s">
        <v>5</v>
      </c>
      <c r="F36" s="36"/>
      <c r="H36" s="64"/>
      <c r="I36"/>
      <c r="J36"/>
      <c r="K36"/>
      <c r="L36" s="33"/>
      <c r="M36" s="15"/>
    </row>
    <row r="37" spans="2:13" x14ac:dyDescent="0.3">
      <c r="B37" s="4"/>
      <c r="E37" s="26"/>
      <c r="F37" s="26"/>
      <c r="G37" s="19"/>
      <c r="H37" s="64"/>
      <c r="I37"/>
      <c r="J37"/>
      <c r="K37" s="61"/>
      <c r="L37" s="25" t="s">
        <v>16</v>
      </c>
      <c r="M37" s="66" t="s">
        <v>29</v>
      </c>
    </row>
    <row r="38" spans="2:13" s="12" customFormat="1" ht="16.2" customHeight="1" x14ac:dyDescent="0.25">
      <c r="B38" s="11"/>
      <c r="E38" s="21" t="s">
        <v>20</v>
      </c>
      <c r="F38" s="22"/>
      <c r="H38" s="64">
        <v>1</v>
      </c>
      <c r="I38"/>
      <c r="J38"/>
      <c r="K38" s="32"/>
      <c r="L38" s="33">
        <f>+H38*K38</f>
        <v>0</v>
      </c>
      <c r="M38" s="67">
        <f>L38*4</f>
        <v>0</v>
      </c>
    </row>
    <row r="39" spans="2:13" s="12" customFormat="1" ht="16.2" customHeight="1" x14ac:dyDescent="0.3">
      <c r="B39" s="11"/>
      <c r="E39" s="69" t="s">
        <v>11</v>
      </c>
      <c r="F39" s="22"/>
      <c r="H39" s="64"/>
      <c r="I39"/>
      <c r="J39"/>
      <c r="K39" s="61"/>
      <c r="L39" s="33"/>
      <c r="M39" s="15"/>
    </row>
    <row r="40" spans="2:13" s="12" customFormat="1" ht="16.2" customHeight="1" x14ac:dyDescent="0.3">
      <c r="B40" s="11"/>
      <c r="E40" s="69"/>
      <c r="F40" s="22"/>
      <c r="H40" s="64"/>
      <c r="I40"/>
      <c r="J40"/>
      <c r="K40" s="61"/>
      <c r="L40" s="33"/>
      <c r="M40" s="15"/>
    </row>
    <row r="41" spans="2:13" s="12" customFormat="1" ht="16.2" customHeight="1" x14ac:dyDescent="0.3">
      <c r="B41" s="11"/>
      <c r="E41" s="21" t="s">
        <v>34</v>
      </c>
      <c r="F41" s="3"/>
      <c r="G41" s="3"/>
      <c r="H41" s="82" t="s">
        <v>4</v>
      </c>
      <c r="I41" s="83"/>
      <c r="J41" s="83"/>
      <c r="K41" s="25" t="s">
        <v>17</v>
      </c>
      <c r="L41" s="25" t="s">
        <v>18</v>
      </c>
      <c r="M41" s="66" t="s">
        <v>19</v>
      </c>
    </row>
    <row r="42" spans="2:13" s="12" customFormat="1" ht="16.2" customHeight="1" x14ac:dyDescent="0.3">
      <c r="B42" s="11"/>
      <c r="E42" s="26" t="s">
        <v>5</v>
      </c>
      <c r="F42" s="3"/>
      <c r="G42" s="12" t="s">
        <v>8</v>
      </c>
      <c r="H42" s="83">
        <v>1</v>
      </c>
      <c r="I42" s="83">
        <v>10</v>
      </c>
      <c r="J42" s="83"/>
      <c r="K42" s="32"/>
      <c r="L42" s="33">
        <f>(I42-H42+1)*K42</f>
        <v>0</v>
      </c>
      <c r="M42" s="67">
        <f>L42*1</f>
        <v>0</v>
      </c>
    </row>
    <row r="43" spans="2:13" s="12" customFormat="1" ht="16.2" customHeight="1" x14ac:dyDescent="0.3">
      <c r="B43" s="11"/>
      <c r="E43" s="26"/>
      <c r="F43" s="3"/>
      <c r="H43" s="83"/>
      <c r="I43" s="83"/>
      <c r="J43" s="83"/>
      <c r="K43" s="33"/>
      <c r="L43" s="33"/>
      <c r="M43" s="67"/>
    </row>
    <row r="44" spans="2:13" x14ac:dyDescent="0.3">
      <c r="B44" s="4"/>
      <c r="E44" s="26"/>
      <c r="F44" s="26"/>
      <c r="G44" s="19"/>
      <c r="H44" s="65"/>
      <c r="I44" s="38"/>
      <c r="J44" s="34"/>
      <c r="K44" s="35"/>
      <c r="L44" s="25" t="s">
        <v>18</v>
      </c>
      <c r="M44" s="66" t="s">
        <v>19</v>
      </c>
    </row>
    <row r="45" spans="2:13" s="12" customFormat="1" ht="16.2" customHeight="1" x14ac:dyDescent="0.25">
      <c r="B45" s="11"/>
      <c r="E45" s="21" t="s">
        <v>35</v>
      </c>
      <c r="F45" s="22"/>
      <c r="H45" s="64">
        <v>1</v>
      </c>
      <c r="I45"/>
      <c r="J45"/>
      <c r="K45" s="32"/>
      <c r="L45" s="33">
        <f>+H45*K45</f>
        <v>0</v>
      </c>
      <c r="M45" s="67">
        <f>L45*1</f>
        <v>0</v>
      </c>
    </row>
    <row r="46" spans="2:13" x14ac:dyDescent="0.3">
      <c r="B46" s="4"/>
      <c r="E46" s="70" t="s">
        <v>10</v>
      </c>
      <c r="F46" s="39"/>
      <c r="G46" s="19"/>
      <c r="H46" s="64"/>
      <c r="I46"/>
      <c r="J46"/>
      <c r="K46" s="61"/>
      <c r="L46" s="35"/>
      <c r="M46" s="5"/>
    </row>
    <row r="47" spans="2:13" ht="12.75" customHeight="1" x14ac:dyDescent="0.3">
      <c r="B47" s="4"/>
      <c r="E47" s="39"/>
      <c r="F47" s="39"/>
      <c r="G47" s="19"/>
      <c r="H47" s="34"/>
      <c r="I47" s="34"/>
      <c r="J47" s="34"/>
      <c r="K47" s="35"/>
      <c r="L47" s="35"/>
      <c r="M47" s="5"/>
    </row>
    <row r="48" spans="2:13" x14ac:dyDescent="0.3">
      <c r="B48" s="4"/>
      <c r="E48" s="40"/>
      <c r="F48" s="40"/>
      <c r="H48" s="41"/>
      <c r="I48" s="41"/>
      <c r="J48" s="42"/>
      <c r="K48" s="43"/>
      <c r="L48" s="43"/>
      <c r="M48" s="5"/>
    </row>
    <row r="49" spans="2:13" s="16" customFormat="1" ht="16.2" customHeight="1" x14ac:dyDescent="0.25">
      <c r="B49" s="44"/>
      <c r="E49" s="45" t="s">
        <v>14</v>
      </c>
      <c r="F49" s="46"/>
      <c r="G49" s="47"/>
      <c r="H49" s="48"/>
      <c r="I49" s="48"/>
      <c r="J49" s="49"/>
      <c r="K49" s="50"/>
      <c r="L49" s="51"/>
      <c r="M49" s="51">
        <f>SUM(M22+M28+M31+M35+M38+M42+M45)</f>
        <v>0</v>
      </c>
    </row>
    <row r="50" spans="2:13" s="16" customFormat="1" ht="16.2" customHeight="1" x14ac:dyDescent="0.25">
      <c r="B50" s="44"/>
      <c r="F50" s="53"/>
      <c r="H50" s="54"/>
      <c r="I50" s="54"/>
      <c r="J50" s="37"/>
      <c r="K50" s="55"/>
      <c r="L50" s="55"/>
      <c r="M50" s="52"/>
    </row>
    <row r="51" spans="2:13" s="16" customFormat="1" ht="16.2" customHeight="1" thickBot="1" x14ac:dyDescent="0.3">
      <c r="B51" s="44"/>
      <c r="F51" s="53"/>
      <c r="H51" s="54"/>
      <c r="I51" s="54"/>
      <c r="J51" s="37"/>
      <c r="K51" s="55"/>
      <c r="L51" s="55"/>
      <c r="M51" s="52"/>
    </row>
    <row r="52" spans="2:13" x14ac:dyDescent="0.3">
      <c r="B52" s="4"/>
      <c r="E52" s="71" t="s">
        <v>15</v>
      </c>
      <c r="F52" s="72"/>
      <c r="G52" s="72"/>
      <c r="H52" s="72"/>
      <c r="I52" s="72"/>
      <c r="J52" s="72"/>
      <c r="K52" s="72"/>
      <c r="L52" s="72"/>
      <c r="M52" s="73"/>
    </row>
    <row r="53" spans="2:13" x14ac:dyDescent="0.3">
      <c r="B53" s="4"/>
      <c r="C53" s="6"/>
      <c r="E53" s="74" t="s">
        <v>32</v>
      </c>
      <c r="F53" s="32"/>
      <c r="G53" s="32"/>
      <c r="H53" s="32"/>
      <c r="I53" s="32"/>
      <c r="J53" s="32"/>
      <c r="K53" s="32"/>
      <c r="L53" s="32"/>
      <c r="M53" s="75"/>
    </row>
    <row r="54" spans="2:13" ht="14.4" thickBot="1" x14ac:dyDescent="0.35">
      <c r="B54" s="4"/>
      <c r="E54" s="76" t="s">
        <v>38</v>
      </c>
      <c r="F54" s="77"/>
      <c r="G54" s="77"/>
      <c r="H54" s="77"/>
      <c r="I54" s="77"/>
      <c r="J54" s="77"/>
      <c r="K54" s="77"/>
      <c r="L54" s="77"/>
      <c r="M54" s="78"/>
    </row>
    <row r="55" spans="2:13" x14ac:dyDescent="0.3">
      <c r="B55" s="4"/>
      <c r="M55" s="5"/>
    </row>
    <row r="56" spans="2:13" ht="40.200000000000003" customHeight="1" x14ac:dyDescent="0.3">
      <c r="B56" s="4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5"/>
    </row>
    <row r="57" spans="2:13" x14ac:dyDescent="0.3">
      <c r="B57" s="56"/>
      <c r="C57" s="57"/>
      <c r="D57" s="57"/>
      <c r="E57" s="57"/>
      <c r="F57" s="57"/>
      <c r="G57" s="57"/>
      <c r="H57" s="58"/>
      <c r="I57" s="58"/>
      <c r="J57" s="57"/>
      <c r="K57" s="59"/>
      <c r="L57" s="59"/>
      <c r="M57" s="60"/>
    </row>
  </sheetData>
  <mergeCells count="8">
    <mergeCell ref="C56:L56"/>
    <mergeCell ref="C2:F2"/>
    <mergeCell ref="C4:F4"/>
    <mergeCell ref="G4:L4"/>
    <mergeCell ref="H8:L8"/>
    <mergeCell ref="H10:L10"/>
    <mergeCell ref="H12:L12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Wegbrands, R.J. - BD/DBOB/COZA</dc:creator>
  <cp:lastModifiedBy>Ploeger, Johan</cp:lastModifiedBy>
  <dcterms:created xsi:type="dcterms:W3CDTF">2019-11-13T15:17:50Z</dcterms:created>
  <dcterms:modified xsi:type="dcterms:W3CDTF">2025-11-21T09:32:12Z</dcterms:modified>
</cp:coreProperties>
</file>